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Лист1!$A$1:$W$104</definedName>
  </definedNames>
  <calcPr calcId="144525"/>
</workbook>
</file>

<file path=xl/calcChain.xml><?xml version="1.0" encoding="utf-8"?>
<calcChain xmlns="http://schemas.openxmlformats.org/spreadsheetml/2006/main">
  <c r="B79" i="1" l="1"/>
  <c r="B43" i="1" l="1"/>
  <c r="B29" i="1"/>
  <c r="B71" i="1"/>
  <c r="B11" i="1" l="1"/>
  <c r="B67" i="1" l="1"/>
  <c r="B19" i="1"/>
  <c r="B8" i="1" l="1"/>
  <c r="B75" i="1"/>
  <c r="B21" i="1"/>
  <c r="B16" i="1"/>
  <c r="B13" i="1"/>
  <c r="B74" i="1"/>
  <c r="B10" i="1"/>
  <c r="B9" i="1" s="1"/>
  <c r="B87" i="1"/>
  <c r="B86" i="1" s="1"/>
  <c r="B89" i="1" l="1"/>
  <c r="B90" i="1" l="1"/>
  <c r="B91" i="1" s="1"/>
</calcChain>
</file>

<file path=xl/sharedStrings.xml><?xml version="1.0" encoding="utf-8"?>
<sst xmlns="http://schemas.openxmlformats.org/spreadsheetml/2006/main" count="160" uniqueCount="104">
  <si>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</si>
  <si>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</si>
  <si>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</si>
  <si>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</si>
  <si>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</si>
  <si>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</si>
  <si>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</si>
  <si>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</si>
  <si>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</si>
  <si>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</si>
  <si>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</si>
  <si>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</si>
  <si>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</si>
  <si>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</si>
  <si>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</si>
  <si>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</si>
  <si>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</si>
  <si>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</si>
  <si>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</si>
  <si>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</si>
  <si>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</si>
  <si>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</si>
  <si>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</si>
  <si>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</si>
  <si>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</si>
  <si>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Бабушкина, д. 9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</si>
  <si>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</si>
  <si>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</si>
  <si>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</si>
  <si>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</si>
  <si>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Замена электрической лампы накаливания</t>
  </si>
  <si>
    <t>руб.</t>
  </si>
  <si>
    <t>дом</t>
  </si>
  <si>
    <t>Осмотр подвала</t>
  </si>
  <si>
    <t>Отключение отопления</t>
  </si>
  <si>
    <t>Отогрев стояков с использованием а/м газель</t>
  </si>
  <si>
    <t>узел</t>
  </si>
  <si>
    <t>Старшие по дому</t>
  </si>
  <si>
    <t>Регулировка теплоносителя</t>
  </si>
  <si>
    <t>стояк</t>
  </si>
  <si>
    <t>вынос мусора, нежил. помещ</t>
  </si>
  <si>
    <t>помещ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</si>
  <si>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</si>
  <si>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</si>
  <si>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</si>
  <si>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</si>
  <si>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</si>
  <si>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</si>
  <si>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</si>
  <si>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</si>
  <si>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</si>
  <si>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</si>
  <si>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</si>
  <si>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</si>
  <si>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</si>
  <si>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</si>
  <si>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</si>
  <si>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</si>
  <si>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Завоз песка в песочницу</t>
  </si>
  <si>
    <t>Закрытие продуха кирпичем</t>
  </si>
  <si>
    <t>Замена муфты</t>
  </si>
  <si>
    <t>Замена электропроводки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</si>
  <si>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</si>
  <si>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</si>
  <si>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</si>
  <si>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</si>
  <si>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 3,4кв.2022г.6-9 эт.К=0,</t>
  </si>
  <si>
    <t>Очистка канализационной сети</t>
  </si>
  <si>
    <t>Подготовка теплового узла к сдаче</t>
  </si>
  <si>
    <t>Ремонт входной группы, Бабушкина, 9</t>
  </si>
  <si>
    <t>Ремонт подвальной двери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</si>
  <si>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</si>
  <si>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</si>
  <si>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</si>
  <si>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Сварка свищей на внутридомовых трубопроводах отопления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</si>
  <si>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</si>
  <si>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</si>
  <si>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</si>
  <si>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</si>
  <si>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</si>
  <si>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Уборка МОП 1,2 кв. 2022 г. К=0,9;1</t>
  </si>
  <si>
    <t>Уборка МОП 3,4 кв. 2022 г. К=0,9;1</t>
  </si>
  <si>
    <t>Уборка мусора с тех. этажа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</si>
  <si>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</si>
  <si>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</si>
  <si>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</si>
  <si>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</si>
  <si>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Установка прожектора светодиодного уличного</t>
  </si>
  <si>
    <t>Установка сничек и навеска замков</t>
  </si>
  <si>
    <t>Устранение свищей сваркой (с заплаткой)</t>
  </si>
  <si>
    <t>свищ</t>
  </si>
  <si>
    <t>Устройство освещения в тамбуре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</si>
  <si>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</si>
  <si>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</si>
  <si>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Частичная замена розлива ХВС, ул. Бабушкина, 9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</si>
  <si>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</si>
  <si>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</si>
  <si>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</si>
  <si>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</si>
  <si>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</si>
  <si>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шт</t>
  </si>
  <si>
    <t>регулировка теплоносителя</t>
  </si>
  <si>
    <t>устранение течи стояка отопления с переходом перекрытия (сварка)</t>
  </si>
  <si>
    <t>частичная замена стояка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</si>
</sst>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>
      <alignment vertical="center" wrapText="1"/>
    </xf>
    <xf numFmtId="164" fontId="2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/>
    <xf numFmtId="164" fontId="2" fillId="3" borderId="2" xfId="2" applyFont="1" applyFill="1" applyBorder="1" applyAlignment="1">
      <alignment horizontal="center"/>
    </xf>
    <xf numFmtId="164" fontId="2" fillId="3" borderId="2" xfId="2" applyFont="1" applyFill="1" applyBorder="1" applyAlignment="1"/>
    <xf numFmtId="164" fontId="3" fillId="3" borderId="2" xfId="2" applyFont="1" applyFill="1" applyBorder="1" applyAlignment="1">
      <alignment vertical="center"/>
    </xf>
    <xf numFmtId="164" fontId="2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vertical="center"/>
    </xf>
    <xf numFmtId="0" fontId="2" fillId="3" borderId="0" xfId="0" applyFont="1" applyFill="1"/>
    <xf numFmtId="164" fontId="5" fillId="3" borderId="2" xfId="2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left" vertical="center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0" fillId="0" borderId="0" xfId="0" applyFill="1"/>
    <xf numFmtId="164" fontId="9" fillId="3" borderId="2" xfId="2" applyFont="1" applyFill="1" applyBorder="1" applyAlignment="1" applyProtection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64" fontId="5" fillId="3" borderId="0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85" zoomScaleSheetLayoutView="90" workbookViewId="0">
      <selection activeCell="B89" sqref="B89"/>
    </sheetView>
  </sheetViews>
  <sheetFormatPr defaultRowHeight="15" outlineLevelRow="2" x14ac:dyDescent="0.25"/>
  <cols>
    <col min="1" max="1" width="59.5703125" style="4" customWidth="1"/>
    <col min="2" max="2" width="17.42578125" style="17" customWidth="1"/>
    <col min="3" max="3" width="9.28515625" style="5" customWidth="1"/>
    <col min="4" max="4" width="14.42578125" style="17" customWidth="1"/>
    <col min="5" max="5" width="17.28515625" style="1" customWidth="1"/>
    <col min="6" max="16384" width="9.140625" style="1"/>
  </cols>
  <sheetData>
    <row r="1" spans="1:5" s="18" customFormat="1" ht="46.5" customHeight="1" x14ac:dyDescent="0.25">
      <c r="A1" s="53" t="s">
        <v>6</v>
      </c>
      <c r="B1" s="53"/>
      <c r="C1" s="53"/>
      <c r="D1" s="53"/>
    </row>
    <row r="2" spans="1:5" s="18" customFormat="1" ht="17.25" customHeight="1" x14ac:dyDescent="0.25">
      <c r="A2" s="19" t="s">
        <v>25</v>
      </c>
      <c r="B2" s="55" t="s">
        <v>47</v>
      </c>
      <c r="C2" s="55"/>
      <c r="D2" s="55"/>
    </row>
    <row r="3" spans="1:5" s="18" customFormat="1" ht="57" x14ac:dyDescent="0.25">
      <c r="A3" s="20" t="s">
        <v>2</v>
      </c>
      <c r="B3" s="21" t="s">
        <v>19</v>
      </c>
      <c r="C3" s="22" t="s">
        <v>0</v>
      </c>
      <c r="D3" s="21" t="s">
        <v>1</v>
      </c>
    </row>
    <row r="4" spans="1:5" s="18" customFormat="1" x14ac:dyDescent="0.25">
      <c r="A4" s="20" t="s">
        <v>48</v>
      </c>
      <c r="B4" s="48">
        <v>-602359.39779999969</v>
      </c>
      <c r="C4" s="49" t="s">
        <v>31</v>
      </c>
    </row>
    <row r="5" spans="1:5" s="18" customFormat="1" x14ac:dyDescent="0.25">
      <c r="A5" s="56" t="s">
        <v>26</v>
      </c>
      <c r="B5" s="57"/>
      <c r="C5" s="57"/>
      <c r="D5" s="58"/>
    </row>
    <row r="6" spans="1:5" s="18" customFormat="1" ht="18" customHeight="1" x14ac:dyDescent="0.25">
      <c r="A6" s="20" t="s">
        <v>49</v>
      </c>
      <c r="B6" s="21">
        <v>698335.07</v>
      </c>
      <c r="C6" s="44" t="s">
        <v>31</v>
      </c>
      <c r="D6" s="21"/>
    </row>
    <row r="7" spans="1:5" s="18" customFormat="1" ht="16.5" customHeight="1" x14ac:dyDescent="0.25">
      <c r="A7" s="20" t="s">
        <v>50</v>
      </c>
      <c r="B7" s="21">
        <v>732376.27</v>
      </c>
      <c r="C7" s="44" t="s">
        <v>31</v>
      </c>
      <c r="D7" s="21"/>
    </row>
    <row r="8" spans="1:5" s="18" customFormat="1" x14ac:dyDescent="0.25">
      <c r="A8" s="20" t="s">
        <v>51</v>
      </c>
      <c r="B8" s="21">
        <f>B7-B6</f>
        <v>34041.20000000007</v>
      </c>
      <c r="C8" s="44" t="s">
        <v>31</v>
      </c>
      <c r="D8" s="21"/>
    </row>
    <row r="9" spans="1:5" s="18" customFormat="1" x14ac:dyDescent="0.25">
      <c r="A9" s="20" t="s">
        <v>7</v>
      </c>
      <c r="B9" s="21">
        <f>B10</f>
        <v>6786</v>
      </c>
      <c r="C9" s="44" t="s">
        <v>31</v>
      </c>
      <c r="D9" s="21"/>
    </row>
    <row r="10" spans="1:5" s="18" customFormat="1" x14ac:dyDescent="0.25">
      <c r="A10" s="39" t="s">
        <v>8</v>
      </c>
      <c r="B10" s="24">
        <f>265.5*12+300*12</f>
        <v>6786</v>
      </c>
      <c r="C10" s="44" t="s">
        <v>31</v>
      </c>
      <c r="D10" s="24"/>
    </row>
    <row r="11" spans="1:5" s="18" customFormat="1" x14ac:dyDescent="0.25">
      <c r="A11" s="23" t="s">
        <v>52</v>
      </c>
      <c r="B11" s="21">
        <f>B6</f>
        <v>698335.07</v>
      </c>
      <c r="C11" s="44" t="s">
        <v>31</v>
      </c>
      <c r="D11" s="24"/>
    </row>
    <row r="12" spans="1:5" s="18" customFormat="1" x14ac:dyDescent="0.25">
      <c r="A12" s="54" t="s">
        <v>9</v>
      </c>
      <c r="B12" s="54"/>
      <c r="C12" s="54"/>
      <c r="D12" s="54"/>
    </row>
    <row r="13" spans="1:5" s="18" customFormat="1" ht="29.25" thickBot="1" x14ac:dyDescent="0.3">
      <c r="A13" s="19" t="s">
        <v>10</v>
      </c>
      <c r="B13" s="25">
        <f>B14+B15</f>
        <v>114237.2</v>
      </c>
      <c r="C13" s="26"/>
      <c r="D13" s="27"/>
      <c r="E13" s="28"/>
    </row>
    <row r="14" spans="1:5" s="47" customFormat="1" ht="15.75" thickBot="1" x14ac:dyDescent="0.3">
      <c r="A14" s="45" t="s">
        <v>85</v>
      </c>
      <c r="B14" s="46">
        <v>54618.879999999997</v>
      </c>
      <c r="C14" s="45" t="s">
        <v>3</v>
      </c>
      <c r="D14" s="46">
        <v>12498.6</v>
      </c>
    </row>
    <row r="15" spans="1:5" s="47" customFormat="1" ht="15.75" thickBot="1" x14ac:dyDescent="0.3">
      <c r="A15" s="45" t="s">
        <v>86</v>
      </c>
      <c r="B15" s="46">
        <v>59618.32</v>
      </c>
      <c r="C15" s="45" t="s">
        <v>3</v>
      </c>
      <c r="D15" s="46">
        <v>12498.6</v>
      </c>
    </row>
    <row r="16" spans="1:5" s="18" customFormat="1" ht="29.25" thickBot="1" x14ac:dyDescent="0.3">
      <c r="A16" s="19" t="s">
        <v>11</v>
      </c>
      <c r="B16" s="25">
        <f>B17+B18</f>
        <v>61371.259999999995</v>
      </c>
      <c r="C16" s="26"/>
      <c r="D16" s="27"/>
    </row>
    <row r="17" spans="1:6" s="43" customFormat="1" ht="15.75" thickBot="1" x14ac:dyDescent="0.3">
      <c r="A17" s="45" t="s">
        <v>80</v>
      </c>
      <c r="B17" s="46">
        <v>25646.06</v>
      </c>
      <c r="C17" s="45" t="s">
        <v>3</v>
      </c>
      <c r="D17" s="46">
        <v>11978.54</v>
      </c>
    </row>
    <row r="18" spans="1:6" s="43" customFormat="1" ht="15.75" thickBot="1" x14ac:dyDescent="0.3">
      <c r="A18" s="45" t="s">
        <v>81</v>
      </c>
      <c r="B18" s="46">
        <v>35725.199999999997</v>
      </c>
      <c r="C18" s="45" t="s">
        <v>3</v>
      </c>
      <c r="D18" s="46">
        <v>14581.7</v>
      </c>
    </row>
    <row r="19" spans="1:6" s="18" customFormat="1" ht="29.25" thickBot="1" x14ac:dyDescent="0.3">
      <c r="A19" s="19" t="s">
        <v>12</v>
      </c>
      <c r="B19" s="25">
        <f>B20</f>
        <v>0</v>
      </c>
      <c r="C19" s="29"/>
      <c r="D19" s="27"/>
    </row>
    <row r="20" spans="1:6" s="43" customFormat="1" ht="15.75" thickBot="1" x14ac:dyDescent="0.3">
      <c r="A20" s="45"/>
      <c r="B20" s="46"/>
      <c r="C20" s="45"/>
      <c r="D20" s="46"/>
    </row>
    <row r="21" spans="1:6" s="18" customFormat="1" ht="43.5" thickBot="1" x14ac:dyDescent="0.3">
      <c r="A21" s="19" t="s">
        <v>13</v>
      </c>
      <c r="B21" s="25">
        <f>SUM(B22:B28)</f>
        <v>42120.289999999994</v>
      </c>
      <c r="C21" s="26"/>
      <c r="D21" s="27"/>
    </row>
    <row r="22" spans="1:6" s="43" customFormat="1" ht="15.75" thickBot="1" x14ac:dyDescent="0.3">
      <c r="A22" s="45" t="s">
        <v>56</v>
      </c>
      <c r="B22" s="46">
        <v>1999.78</v>
      </c>
      <c r="C22" s="45" t="s">
        <v>3</v>
      </c>
      <c r="D22" s="46">
        <v>12498.6</v>
      </c>
    </row>
    <row r="23" spans="1:6" s="43" customFormat="1" ht="15.75" thickBot="1" x14ac:dyDescent="0.3">
      <c r="A23" s="45" t="s">
        <v>57</v>
      </c>
      <c r="B23" s="46">
        <v>1874.79</v>
      </c>
      <c r="C23" s="45" t="s">
        <v>3</v>
      </c>
      <c r="D23" s="46">
        <v>12498.6</v>
      </c>
    </row>
    <row r="24" spans="1:6" s="43" customFormat="1" ht="15.75" thickBot="1" x14ac:dyDescent="0.3">
      <c r="A24" s="45" t="s">
        <v>66</v>
      </c>
      <c r="B24" s="46">
        <v>999.89</v>
      </c>
      <c r="C24" s="45" t="s">
        <v>3</v>
      </c>
      <c r="D24" s="46">
        <v>12498.6</v>
      </c>
    </row>
    <row r="25" spans="1:6" s="43" customFormat="1" ht="15.75" thickBot="1" x14ac:dyDescent="0.3">
      <c r="A25" s="45" t="s">
        <v>92</v>
      </c>
      <c r="B25" s="46">
        <v>1624.82</v>
      </c>
      <c r="C25" s="45" t="s">
        <v>3</v>
      </c>
      <c r="D25" s="46">
        <v>12498.6</v>
      </c>
    </row>
    <row r="26" spans="1:6" s="43" customFormat="1" ht="15.75" thickBot="1" x14ac:dyDescent="0.3">
      <c r="A26" s="45" t="s">
        <v>93</v>
      </c>
      <c r="B26" s="46">
        <v>1624.82</v>
      </c>
      <c r="C26" s="45" t="s">
        <v>3</v>
      </c>
      <c r="D26" s="46">
        <v>12498.6</v>
      </c>
    </row>
    <row r="27" spans="1:6" s="43" customFormat="1" ht="15.75" thickBot="1" x14ac:dyDescent="0.3">
      <c r="A27" s="45" t="s">
        <v>97</v>
      </c>
      <c r="B27" s="46">
        <v>16623.14</v>
      </c>
      <c r="C27" s="45" t="s">
        <v>3</v>
      </c>
      <c r="D27" s="46">
        <v>12498.6</v>
      </c>
    </row>
    <row r="28" spans="1:6" s="43" customFormat="1" ht="15.75" thickBot="1" x14ac:dyDescent="0.3">
      <c r="A28" s="45" t="s">
        <v>98</v>
      </c>
      <c r="B28" s="46">
        <v>17373.05</v>
      </c>
      <c r="C28" s="45" t="s">
        <v>3</v>
      </c>
      <c r="D28" s="46">
        <v>12498.6</v>
      </c>
    </row>
    <row r="29" spans="1:6" s="18" customFormat="1" ht="43.5" outlineLevel="1" thickBot="1" x14ac:dyDescent="0.3">
      <c r="A29" s="19" t="s">
        <v>14</v>
      </c>
      <c r="B29" s="30">
        <f>SUM(B30:B42)</f>
        <v>59871.189999999995</v>
      </c>
      <c r="C29" s="31"/>
      <c r="D29" s="32"/>
      <c r="E29" s="28"/>
      <c r="F29" s="28"/>
    </row>
    <row r="30" spans="1:6" s="43" customFormat="1" ht="15.75" thickBot="1" x14ac:dyDescent="0.3">
      <c r="A30" s="45" t="s">
        <v>59</v>
      </c>
      <c r="B30" s="46">
        <v>3449.6</v>
      </c>
      <c r="C30" s="45" t="s">
        <v>3</v>
      </c>
      <c r="D30" s="46">
        <v>1</v>
      </c>
    </row>
    <row r="31" spans="1:6" s="43" customFormat="1" ht="15.75" thickBot="1" x14ac:dyDescent="0.3">
      <c r="A31" s="45" t="s">
        <v>30</v>
      </c>
      <c r="B31" s="46">
        <v>294.48</v>
      </c>
      <c r="C31" s="45" t="s">
        <v>29</v>
      </c>
      <c r="D31" s="46">
        <v>2</v>
      </c>
    </row>
    <row r="32" spans="1:6" s="43" customFormat="1" ht="15.75" thickBot="1" x14ac:dyDescent="0.3">
      <c r="A32" s="45" t="s">
        <v>61</v>
      </c>
      <c r="B32" s="46">
        <v>400.39</v>
      </c>
      <c r="C32" s="45" t="s">
        <v>4</v>
      </c>
      <c r="D32" s="46">
        <v>1</v>
      </c>
    </row>
    <row r="33" spans="1:4" s="43" customFormat="1" ht="15.75" thickBot="1" x14ac:dyDescent="0.3">
      <c r="A33" s="45" t="s">
        <v>33</v>
      </c>
      <c r="B33" s="46">
        <v>2530.44</v>
      </c>
      <c r="C33" s="45" t="s">
        <v>32</v>
      </c>
      <c r="D33" s="46">
        <v>3</v>
      </c>
    </row>
    <row r="34" spans="1:4" s="43" customFormat="1" ht="15.75" thickBot="1" x14ac:dyDescent="0.3">
      <c r="A34" s="45" t="s">
        <v>69</v>
      </c>
      <c r="B34" s="46">
        <v>37035</v>
      </c>
      <c r="C34" s="45" t="s">
        <v>32</v>
      </c>
      <c r="D34" s="46">
        <v>1</v>
      </c>
    </row>
    <row r="35" spans="1:4" s="43" customFormat="1" ht="15.75" thickBot="1" x14ac:dyDescent="0.3">
      <c r="A35" s="45" t="s">
        <v>70</v>
      </c>
      <c r="B35" s="46">
        <v>759.77</v>
      </c>
      <c r="C35" s="45" t="s">
        <v>29</v>
      </c>
      <c r="D35" s="46">
        <v>1</v>
      </c>
    </row>
    <row r="36" spans="1:4" s="43" customFormat="1" ht="15.75" thickBot="1" x14ac:dyDescent="0.3">
      <c r="A36" s="45" t="s">
        <v>71</v>
      </c>
      <c r="B36" s="46">
        <v>1375.45</v>
      </c>
      <c r="C36" s="45" t="s">
        <v>3</v>
      </c>
      <c r="D36" s="46">
        <v>5</v>
      </c>
    </row>
    <row r="37" spans="1:4" s="43" customFormat="1" ht="15.75" thickBot="1" x14ac:dyDescent="0.3">
      <c r="A37" s="45" t="s">
        <v>82</v>
      </c>
      <c r="B37" s="46">
        <v>4523.57</v>
      </c>
      <c r="C37" s="45" t="s">
        <v>32</v>
      </c>
      <c r="D37" s="46">
        <v>1</v>
      </c>
    </row>
    <row r="38" spans="1:4" s="43" customFormat="1" ht="15.75" thickBot="1" x14ac:dyDescent="0.3">
      <c r="A38" s="45" t="s">
        <v>87</v>
      </c>
      <c r="B38" s="46">
        <v>4882.1499999999996</v>
      </c>
      <c r="C38" s="45" t="s">
        <v>29</v>
      </c>
      <c r="D38" s="46">
        <v>1</v>
      </c>
    </row>
    <row r="39" spans="1:4" s="43" customFormat="1" ht="15.75" thickBot="1" x14ac:dyDescent="0.3">
      <c r="A39" s="45" t="s">
        <v>88</v>
      </c>
      <c r="B39" s="46">
        <v>576.49</v>
      </c>
      <c r="C39" s="45" t="s">
        <v>29</v>
      </c>
      <c r="D39" s="46">
        <v>1</v>
      </c>
    </row>
    <row r="40" spans="1:4" s="43" customFormat="1" ht="15.75" thickBot="1" x14ac:dyDescent="0.3">
      <c r="A40" s="45" t="s">
        <v>91</v>
      </c>
      <c r="B40" s="46">
        <v>1089.8499999999999</v>
      </c>
      <c r="C40" s="45" t="s">
        <v>29</v>
      </c>
      <c r="D40" s="46">
        <v>1</v>
      </c>
    </row>
    <row r="41" spans="1:4" s="43" customFormat="1" ht="15.75" thickBot="1" x14ac:dyDescent="0.3">
      <c r="A41" s="45" t="s">
        <v>42</v>
      </c>
      <c r="B41" s="46">
        <v>736.2</v>
      </c>
      <c r="C41" s="45" t="s">
        <v>29</v>
      </c>
      <c r="D41" s="46">
        <v>5</v>
      </c>
    </row>
    <row r="42" spans="1:4" s="43" customFormat="1" ht="15.75" thickBot="1" x14ac:dyDescent="0.3">
      <c r="A42" s="45" t="s">
        <v>46</v>
      </c>
      <c r="B42" s="46">
        <v>2217.8000000000002</v>
      </c>
      <c r="C42" s="45" t="s">
        <v>29</v>
      </c>
      <c r="D42" s="46">
        <v>2</v>
      </c>
    </row>
    <row r="43" spans="1:4" s="36" customFormat="1" ht="57.75" outlineLevel="2" thickBot="1" x14ac:dyDescent="0.3">
      <c r="A43" s="19" t="s">
        <v>15</v>
      </c>
      <c r="B43" s="33">
        <f>SUM(B44:B65)</f>
        <v>119214.59999999999</v>
      </c>
      <c r="C43" s="34"/>
      <c r="D43" s="35"/>
    </row>
    <row r="44" spans="1:4" s="43" customFormat="1" ht="15.75" thickBot="1" x14ac:dyDescent="0.3">
      <c r="A44" s="45" t="s">
        <v>60</v>
      </c>
      <c r="B44" s="46">
        <v>483.98</v>
      </c>
      <c r="C44" s="45" t="s">
        <v>29</v>
      </c>
      <c r="D44" s="46">
        <v>1</v>
      </c>
    </row>
    <row r="45" spans="1:4" s="43" customFormat="1" ht="15.75" thickBot="1" x14ac:dyDescent="0.3">
      <c r="A45" s="45" t="s">
        <v>62</v>
      </c>
      <c r="B45" s="46">
        <v>1810.31</v>
      </c>
      <c r="C45" s="45" t="s">
        <v>36</v>
      </c>
      <c r="D45" s="46">
        <v>1</v>
      </c>
    </row>
    <row r="46" spans="1:4" s="43" customFormat="1" ht="15.75" thickBot="1" x14ac:dyDescent="0.3">
      <c r="A46" s="45" t="s">
        <v>65</v>
      </c>
      <c r="B46" s="46">
        <v>937.64</v>
      </c>
      <c r="C46" s="45" t="s">
        <v>29</v>
      </c>
      <c r="D46" s="46">
        <v>2</v>
      </c>
    </row>
    <row r="47" spans="1:4" s="43" customFormat="1" ht="15.75" thickBot="1" x14ac:dyDescent="0.3">
      <c r="A47" s="45" t="s">
        <v>65</v>
      </c>
      <c r="B47" s="46">
        <v>1875.28</v>
      </c>
      <c r="C47" s="45" t="s">
        <v>29</v>
      </c>
      <c r="D47" s="46">
        <v>4</v>
      </c>
    </row>
    <row r="48" spans="1:4" s="43" customFormat="1" ht="15.75" thickBot="1" x14ac:dyDescent="0.3">
      <c r="A48" s="45" t="s">
        <v>34</v>
      </c>
      <c r="B48" s="46">
        <v>1117.43</v>
      </c>
      <c r="C48" s="45" t="s">
        <v>29</v>
      </c>
      <c r="D48" s="46">
        <v>1</v>
      </c>
    </row>
    <row r="49" spans="1:4" s="43" customFormat="1" ht="15.75" thickBot="1" x14ac:dyDescent="0.3">
      <c r="A49" s="45" t="s">
        <v>35</v>
      </c>
      <c r="B49" s="46">
        <v>28266.63</v>
      </c>
      <c r="C49" s="45" t="s">
        <v>4</v>
      </c>
      <c r="D49" s="46">
        <v>49</v>
      </c>
    </row>
    <row r="50" spans="1:4" s="43" customFormat="1" ht="15.75" thickBot="1" x14ac:dyDescent="0.3">
      <c r="A50" s="45" t="s">
        <v>67</v>
      </c>
      <c r="B50" s="46">
        <v>3965.1</v>
      </c>
      <c r="C50" s="45" t="s">
        <v>4</v>
      </c>
      <c r="D50" s="46">
        <v>6</v>
      </c>
    </row>
    <row r="51" spans="1:4" s="43" customFormat="1" ht="15.75" thickBot="1" x14ac:dyDescent="0.3">
      <c r="A51" s="45" t="s">
        <v>68</v>
      </c>
      <c r="B51" s="46">
        <v>3399.73</v>
      </c>
      <c r="C51" s="45" t="s">
        <v>36</v>
      </c>
      <c r="D51" s="46">
        <v>1</v>
      </c>
    </row>
    <row r="52" spans="1:4" s="43" customFormat="1" ht="15.75" thickBot="1" x14ac:dyDescent="0.3">
      <c r="A52" s="45" t="s">
        <v>38</v>
      </c>
      <c r="B52" s="46">
        <v>2541.48</v>
      </c>
      <c r="C52" s="45" t="s">
        <v>29</v>
      </c>
      <c r="D52" s="46">
        <v>3</v>
      </c>
    </row>
    <row r="53" spans="1:4" s="43" customFormat="1" ht="15.75" thickBot="1" x14ac:dyDescent="0.3">
      <c r="A53" s="45" t="s">
        <v>72</v>
      </c>
      <c r="B53" s="46">
        <v>6319.04</v>
      </c>
      <c r="C53" s="45" t="s">
        <v>39</v>
      </c>
      <c r="D53" s="46">
        <v>8</v>
      </c>
    </row>
    <row r="54" spans="1:4" s="43" customFormat="1" ht="15.75" thickBot="1" x14ac:dyDescent="0.3">
      <c r="A54" s="45" t="s">
        <v>73</v>
      </c>
      <c r="B54" s="46">
        <v>3446.64</v>
      </c>
      <c r="C54" s="45" t="s">
        <v>32</v>
      </c>
      <c r="D54" s="46">
        <v>3</v>
      </c>
    </row>
    <row r="55" spans="1:4" s="43" customFormat="1" ht="15.75" thickBot="1" x14ac:dyDescent="0.3">
      <c r="A55" s="45" t="s">
        <v>74</v>
      </c>
      <c r="B55" s="46">
        <v>3349.32</v>
      </c>
      <c r="C55" s="45" t="s">
        <v>29</v>
      </c>
      <c r="D55" s="46">
        <v>3</v>
      </c>
    </row>
    <row r="56" spans="1:4" s="43" customFormat="1" ht="15.75" thickBot="1" x14ac:dyDescent="0.3">
      <c r="A56" s="45" t="s">
        <v>75</v>
      </c>
      <c r="B56" s="46">
        <v>1304.02</v>
      </c>
      <c r="C56" s="45" t="s">
        <v>29</v>
      </c>
      <c r="D56" s="46">
        <v>1</v>
      </c>
    </row>
    <row r="57" spans="1:4" s="43" customFormat="1" ht="15.75" thickBot="1" x14ac:dyDescent="0.3">
      <c r="A57" s="45" t="s">
        <v>89</v>
      </c>
      <c r="B57" s="46">
        <v>1066.06</v>
      </c>
      <c r="C57" s="45" t="s">
        <v>90</v>
      </c>
      <c r="D57" s="46">
        <v>1</v>
      </c>
    </row>
    <row r="58" spans="1:4" s="43" customFormat="1" ht="15.75" thickBot="1" x14ac:dyDescent="0.3">
      <c r="A58" s="45" t="s">
        <v>94</v>
      </c>
      <c r="B58" s="46">
        <v>23185</v>
      </c>
      <c r="C58" s="45" t="s">
        <v>32</v>
      </c>
      <c r="D58" s="46">
        <v>1</v>
      </c>
    </row>
    <row r="59" spans="1:4" s="43" customFormat="1" ht="15.75" thickBot="1" x14ac:dyDescent="0.3">
      <c r="A59" s="45" t="s">
        <v>95</v>
      </c>
      <c r="B59" s="46">
        <v>17382.060000000001</v>
      </c>
      <c r="C59" s="45" t="s">
        <v>96</v>
      </c>
      <c r="D59" s="46">
        <v>9</v>
      </c>
    </row>
    <row r="60" spans="1:4" s="43" customFormat="1" ht="15.75" thickBot="1" x14ac:dyDescent="0.3">
      <c r="A60" s="45" t="s">
        <v>43</v>
      </c>
      <c r="B60" s="46">
        <v>392.56</v>
      </c>
      <c r="C60" s="45" t="s">
        <v>44</v>
      </c>
      <c r="D60" s="46">
        <v>1</v>
      </c>
    </row>
    <row r="61" spans="1:4" s="43" customFormat="1" ht="15.75" thickBot="1" x14ac:dyDescent="0.3">
      <c r="A61" s="45" t="s">
        <v>45</v>
      </c>
      <c r="B61" s="46">
        <v>3358.02</v>
      </c>
      <c r="C61" s="45" t="s">
        <v>29</v>
      </c>
      <c r="D61" s="46">
        <v>6</v>
      </c>
    </row>
    <row r="62" spans="1:4" s="43" customFormat="1" ht="15.75" thickBot="1" x14ac:dyDescent="0.3">
      <c r="A62" s="45" t="s">
        <v>99</v>
      </c>
      <c r="B62" s="46">
        <v>2277.9</v>
      </c>
      <c r="C62" s="45" t="s">
        <v>100</v>
      </c>
      <c r="D62" s="46">
        <v>3</v>
      </c>
    </row>
    <row r="63" spans="1:4" s="43" customFormat="1" ht="15.75" thickBot="1" x14ac:dyDescent="0.3">
      <c r="A63" s="45" t="s">
        <v>101</v>
      </c>
      <c r="B63" s="46">
        <v>2541.48</v>
      </c>
      <c r="C63" s="45" t="s">
        <v>29</v>
      </c>
      <c r="D63" s="46">
        <v>3</v>
      </c>
    </row>
    <row r="64" spans="1:4" s="43" customFormat="1" ht="15.75" thickBot="1" x14ac:dyDescent="0.3">
      <c r="A64" s="45" t="s">
        <v>102</v>
      </c>
      <c r="B64" s="46">
        <v>5372.78</v>
      </c>
      <c r="C64" s="45" t="s">
        <v>4</v>
      </c>
      <c r="D64" s="46">
        <v>2</v>
      </c>
    </row>
    <row r="65" spans="1:4" s="43" customFormat="1" ht="15.75" thickBot="1" x14ac:dyDescent="0.3">
      <c r="A65" s="45" t="s">
        <v>103</v>
      </c>
      <c r="B65" s="46">
        <v>4822.1400000000003</v>
      </c>
      <c r="C65" s="45" t="s">
        <v>4</v>
      </c>
      <c r="D65" s="46">
        <v>2</v>
      </c>
    </row>
    <row r="66" spans="1:4" s="36" customFormat="1" ht="28.5" outlineLevel="2" x14ac:dyDescent="0.25">
      <c r="A66" s="19" t="s">
        <v>20</v>
      </c>
      <c r="B66" s="33">
        <v>0</v>
      </c>
      <c r="C66" s="34"/>
      <c r="D66" s="35"/>
    </row>
    <row r="67" spans="1:4" s="36" customFormat="1" ht="29.25" outlineLevel="2" thickBot="1" x14ac:dyDescent="0.3">
      <c r="A67" s="19" t="s">
        <v>21</v>
      </c>
      <c r="B67" s="33">
        <f>B68+B69</f>
        <v>111012.56</v>
      </c>
      <c r="C67" s="34"/>
      <c r="D67" s="35"/>
    </row>
    <row r="68" spans="1:4" s="43" customFormat="1" ht="16.5" customHeight="1" thickBot="1" x14ac:dyDescent="0.3">
      <c r="A68" s="45" t="s">
        <v>78</v>
      </c>
      <c r="B68" s="46">
        <v>57393.57</v>
      </c>
      <c r="C68" s="45" t="s">
        <v>3</v>
      </c>
      <c r="D68" s="46">
        <v>12498.6</v>
      </c>
    </row>
    <row r="69" spans="1:4" s="43" customFormat="1" ht="15.75" thickBot="1" x14ac:dyDescent="0.3">
      <c r="A69" s="45" t="s">
        <v>79</v>
      </c>
      <c r="B69" s="46">
        <v>53618.99</v>
      </c>
      <c r="C69" s="45" t="s">
        <v>3</v>
      </c>
      <c r="D69" s="46">
        <v>12498.6</v>
      </c>
    </row>
    <row r="70" spans="1:4" s="36" customFormat="1" ht="28.5" outlineLevel="2" x14ac:dyDescent="0.25">
      <c r="A70" s="19" t="s">
        <v>22</v>
      </c>
      <c r="B70" s="33">
        <v>0</v>
      </c>
      <c r="C70" s="34"/>
      <c r="D70" s="35"/>
    </row>
    <row r="71" spans="1:4" s="36" customFormat="1" ht="29.25" outlineLevel="2" thickBot="1" x14ac:dyDescent="0.3">
      <c r="A71" s="19" t="s">
        <v>23</v>
      </c>
      <c r="B71" s="33">
        <f>B72+B73</f>
        <v>0</v>
      </c>
      <c r="C71" s="34"/>
      <c r="D71" s="35"/>
    </row>
    <row r="72" spans="1:4" s="43" customFormat="1" ht="15.75" thickBot="1" x14ac:dyDescent="0.3">
      <c r="A72" s="45"/>
      <c r="B72" s="46"/>
      <c r="C72" s="45"/>
      <c r="D72" s="46"/>
    </row>
    <row r="73" spans="1:4" s="43" customFormat="1" ht="15.75" thickBot="1" x14ac:dyDescent="0.3">
      <c r="A73" s="45"/>
      <c r="B73" s="46"/>
      <c r="C73" s="45"/>
      <c r="D73" s="46"/>
    </row>
    <row r="74" spans="1:4" s="36" customFormat="1" ht="28.5" outlineLevel="2" x14ac:dyDescent="0.25">
      <c r="A74" s="19" t="s">
        <v>24</v>
      </c>
      <c r="B74" s="33">
        <f>0</f>
        <v>0</v>
      </c>
      <c r="C74" s="34"/>
      <c r="D74" s="35"/>
    </row>
    <row r="75" spans="1:4" s="36" customFormat="1" ht="27" customHeight="1" outlineLevel="2" thickBot="1" x14ac:dyDescent="0.3">
      <c r="A75" s="19" t="s">
        <v>16</v>
      </c>
      <c r="B75" s="33">
        <f>B76+B77</f>
        <v>26347.05</v>
      </c>
      <c r="C75" s="34"/>
      <c r="D75" s="35"/>
    </row>
    <row r="76" spans="1:4" s="43" customFormat="1" ht="15.75" thickBot="1" x14ac:dyDescent="0.3">
      <c r="A76" s="45" t="s">
        <v>76</v>
      </c>
      <c r="B76" s="46">
        <v>12598.59</v>
      </c>
      <c r="C76" s="45" t="s">
        <v>3</v>
      </c>
      <c r="D76" s="46">
        <v>12498.6</v>
      </c>
    </row>
    <row r="77" spans="1:4" s="43" customFormat="1" ht="15.75" thickBot="1" x14ac:dyDescent="0.3">
      <c r="A77" s="45" t="s">
        <v>77</v>
      </c>
      <c r="B77" s="46">
        <v>13748.46</v>
      </c>
      <c r="C77" s="45" t="s">
        <v>3</v>
      </c>
      <c r="D77" s="46">
        <v>12498.6</v>
      </c>
    </row>
    <row r="78" spans="1:4" s="36" customFormat="1" ht="42.75" outlineLevel="2" x14ac:dyDescent="0.25">
      <c r="A78" s="19" t="s">
        <v>17</v>
      </c>
      <c r="B78" s="33">
        <v>0</v>
      </c>
      <c r="C78" s="34"/>
      <c r="D78" s="35"/>
    </row>
    <row r="79" spans="1:4" s="36" customFormat="1" ht="57.75" outlineLevel="2" thickBot="1" x14ac:dyDescent="0.3">
      <c r="A79" s="19" t="s">
        <v>18</v>
      </c>
      <c r="B79" s="33">
        <f>SUM(B80:B85)</f>
        <v>63370.14</v>
      </c>
      <c r="C79" s="34"/>
      <c r="D79" s="35"/>
    </row>
    <row r="80" spans="1:4" s="43" customFormat="1" ht="15.75" thickBot="1" x14ac:dyDescent="0.3">
      <c r="A80" s="45" t="s">
        <v>58</v>
      </c>
      <c r="B80" s="46">
        <v>987.82</v>
      </c>
      <c r="C80" s="45" t="s">
        <v>29</v>
      </c>
      <c r="D80" s="46">
        <v>1</v>
      </c>
    </row>
    <row r="81" spans="1:5" s="43" customFormat="1" ht="15.75" thickBot="1" x14ac:dyDescent="0.3">
      <c r="A81" s="45" t="s">
        <v>63</v>
      </c>
      <c r="B81" s="46">
        <v>212.48</v>
      </c>
      <c r="C81" s="45" t="s">
        <v>3</v>
      </c>
      <c r="D81" s="46">
        <v>12498.6</v>
      </c>
    </row>
    <row r="82" spans="1:5" s="43" customFormat="1" ht="15.75" thickBot="1" x14ac:dyDescent="0.3">
      <c r="A82" s="45" t="s">
        <v>64</v>
      </c>
      <c r="B82" s="46">
        <v>212.48</v>
      </c>
      <c r="C82" s="45" t="s">
        <v>3</v>
      </c>
      <c r="D82" s="46">
        <v>12498.6</v>
      </c>
    </row>
    <row r="83" spans="1:5" s="43" customFormat="1" ht="15.75" thickBot="1" x14ac:dyDescent="0.3">
      <c r="A83" s="45" t="s">
        <v>83</v>
      </c>
      <c r="B83" s="46">
        <v>27498.720000000001</v>
      </c>
      <c r="C83" s="45" t="s">
        <v>3</v>
      </c>
      <c r="D83" s="46">
        <v>12499.42</v>
      </c>
    </row>
    <row r="84" spans="1:5" s="43" customFormat="1" ht="15.75" thickBot="1" x14ac:dyDescent="0.3">
      <c r="A84" s="45" t="s">
        <v>84</v>
      </c>
      <c r="B84" s="46">
        <v>33246.29</v>
      </c>
      <c r="C84" s="45" t="s">
        <v>3</v>
      </c>
      <c r="D84" s="46">
        <v>14581.7</v>
      </c>
    </row>
    <row r="85" spans="1:5" s="43" customFormat="1" ht="15.75" thickBot="1" x14ac:dyDescent="0.3">
      <c r="A85" s="45" t="s">
        <v>40</v>
      </c>
      <c r="B85" s="46">
        <v>1212.3499999999999</v>
      </c>
      <c r="C85" s="45" t="s">
        <v>41</v>
      </c>
      <c r="D85" s="46">
        <v>1</v>
      </c>
    </row>
    <row r="86" spans="1:5" s="40" customFormat="1" ht="24" customHeight="1" x14ac:dyDescent="0.25">
      <c r="A86" s="38" t="s">
        <v>27</v>
      </c>
      <c r="B86" s="42">
        <f>B87+B88</f>
        <v>40399.82</v>
      </c>
      <c r="C86" s="38"/>
      <c r="D86" s="38"/>
    </row>
    <row r="87" spans="1:5" s="36" customFormat="1" ht="27" customHeight="1" outlineLevel="2" x14ac:dyDescent="0.25">
      <c r="A87" s="41" t="s">
        <v>28</v>
      </c>
      <c r="B87" s="37">
        <f>D87*5*12</f>
        <v>3000</v>
      </c>
      <c r="C87" s="29" t="s">
        <v>5</v>
      </c>
      <c r="D87" s="37">
        <v>50</v>
      </c>
    </row>
    <row r="88" spans="1:5" s="36" customFormat="1" outlineLevel="2" x14ac:dyDescent="0.25">
      <c r="A88" s="41" t="s">
        <v>37</v>
      </c>
      <c r="B88" s="51">
        <v>37399.82</v>
      </c>
      <c r="C88" s="50" t="s">
        <v>31</v>
      </c>
      <c r="D88" s="29"/>
      <c r="E88" s="52"/>
    </row>
    <row r="89" spans="1:5" s="36" customFormat="1" outlineLevel="2" x14ac:dyDescent="0.25">
      <c r="A89" s="38" t="s">
        <v>53</v>
      </c>
      <c r="B89" s="33">
        <f>B13+B16+B19+B21+B29+B43+B66+B67+B71+B74+B75+B78+B79</f>
        <v>597544.29</v>
      </c>
      <c r="C89" s="34" t="s">
        <v>31</v>
      </c>
      <c r="D89" s="35"/>
    </row>
    <row r="90" spans="1:5" s="36" customFormat="1" outlineLevel="2" x14ac:dyDescent="0.25">
      <c r="A90" s="38" t="s">
        <v>54</v>
      </c>
      <c r="B90" s="33">
        <f>B89*1.2+B86</f>
        <v>757452.96799999999</v>
      </c>
      <c r="C90" s="34" t="s">
        <v>31</v>
      </c>
      <c r="D90" s="35"/>
    </row>
    <row r="91" spans="1:5" s="36" customFormat="1" outlineLevel="2" x14ac:dyDescent="0.25">
      <c r="A91" s="38" t="s">
        <v>55</v>
      </c>
      <c r="B91" s="33">
        <f>B4+B6+B9-B90</f>
        <v>-654691.29579999973</v>
      </c>
      <c r="C91" s="34" t="s">
        <v>31</v>
      </c>
      <c r="D91" s="35"/>
    </row>
    <row r="92" spans="1:5" s="3" customFormat="1" outlineLevel="2" x14ac:dyDescent="0.25">
      <c r="A92" s="9"/>
      <c r="B92" s="13"/>
      <c r="C92" s="10"/>
      <c r="D92" s="13"/>
    </row>
    <row r="93" spans="1:5" s="3" customFormat="1" outlineLevel="2" x14ac:dyDescent="0.25">
      <c r="A93" s="9"/>
      <c r="B93" s="13"/>
      <c r="C93" s="10"/>
      <c r="D93" s="13"/>
    </row>
    <row r="94" spans="1:5" x14ac:dyDescent="0.25">
      <c r="A94" s="6"/>
      <c r="B94" s="14"/>
      <c r="C94" s="8"/>
      <c r="D94" s="15"/>
    </row>
    <row r="95" spans="1:5" x14ac:dyDescent="0.25">
      <c r="A95" s="11"/>
      <c r="B95" s="16"/>
      <c r="C95" s="12"/>
      <c r="D95" s="16"/>
    </row>
    <row r="96" spans="1:5" s="3" customFormat="1" outlineLevel="2" x14ac:dyDescent="0.25">
      <c r="A96" s="9"/>
      <c r="B96" s="13"/>
      <c r="C96" s="10"/>
      <c r="D96" s="13"/>
    </row>
    <row r="97" spans="1:5" x14ac:dyDescent="0.25">
      <c r="A97" s="6"/>
      <c r="B97" s="14"/>
      <c r="C97" s="8"/>
      <c r="D97" s="15"/>
      <c r="E97" s="2"/>
    </row>
    <row r="98" spans="1:5" ht="16.5" customHeight="1" x14ac:dyDescent="0.25">
      <c r="A98" s="6"/>
      <c r="B98" s="14"/>
      <c r="C98" s="8"/>
      <c r="D98" s="15"/>
    </row>
    <row r="99" spans="1:5" x14ac:dyDescent="0.25">
      <c r="A99" s="6"/>
      <c r="B99" s="14"/>
      <c r="C99" s="8"/>
      <c r="D99" s="15"/>
    </row>
    <row r="100" spans="1:5" x14ac:dyDescent="0.25">
      <c r="A100" s="6"/>
      <c r="B100" s="14"/>
      <c r="C100" s="7"/>
      <c r="D100" s="15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91" max="2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2022-10-31T04:40:11Z</cp:lastPrinted>
  <dcterms:created xsi:type="dcterms:W3CDTF">2016-03-18T02:51:51Z</dcterms:created>
  <dcterms:modified xsi:type="dcterms:W3CDTF">2023-03-09T00:54:46Z</dcterms:modified>
</cp:coreProperties>
</file>